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Гродненская 3а" sheetId="1" r:id="rId1"/>
    <sheet name="Гродненская 3а(2019)" sheetId="2" r:id="rId2"/>
    <sheet name="Гродненская 3а(2020)" sheetId="3" r:id="rId3"/>
    <sheet name="Гродненская 3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'Гродненская 3а'!#REF!,'Гродненская 3а'!#REF!</definedName>
    <definedName name="Z_6E36EA37_049E_4FAE_B719_2847CD16F858_.wvu.Rows" localSheetId="0" hidden="1">'Гродненская 3а'!$42:$45</definedName>
    <definedName name="Z_73C0D023_21BD_4441_8EFA_957546C15799_.wvu.Cols" localSheetId="0" hidden="1">'Гродненская 3а'!#REF!,'Гродненская 3а'!#REF!</definedName>
    <definedName name="Z_73C0D023_21BD_4441_8EFA_957546C15799_.wvu.Rows" localSheetId="0" hidden="1">'Гродненская 3а'!$42:$45</definedName>
    <definedName name="_xlnm.Print_Area" localSheetId="0">'Гродненская 3а'!$A$1:$G$60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F33" i="2" l="1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<sst xmlns="http://schemas.openxmlformats.org/spreadsheetml/2006/main" count="242" uniqueCount="78">
  <si>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</si>
  <si>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</si>
  <si>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</si>
  <si>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</si>
  <si>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</si>
  <si>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</si>
  <si>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</si>
  <si>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</si>
  <si>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</si>
  <si>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</si>
  <si>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</si>
  <si>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</si>
  <si>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</si>
  <si>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</si>
  <si>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</si>
  <si>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</si>
  <si>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</si>
  <si>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</si>
  <si>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</si>
  <si>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</si>
  <si>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</si>
  <si>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</si>
  <si>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</si>
  <si>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</si>
  <si>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</si>
  <si>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</si>
  <si>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</si>
  <si>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</si>
  <si>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</si>
  <si>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</si>
  <si>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</si>
  <si>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</si>
  <si>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</si>
  <si>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</si>
  <si>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</si>
  <si>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</si>
  <si>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</si>
  <si>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</si>
  <si>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Гродненская 3 а </t>
  </si>
  <si>
    <t>в управлении с 01.08.2015г</t>
  </si>
  <si>
    <t>задолженность с нарастающим итогом с -01.08.2015г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</si>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</sst>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6">
          <cell r="W466">
            <v>0</v>
          </cell>
          <cell r="X466">
            <v>0</v>
          </cell>
          <cell r="Y466">
            <v>0</v>
          </cell>
          <cell r="AA466">
            <v>0</v>
          </cell>
          <cell r="AB466">
            <v>2266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Y466">
            <v>0</v>
          </cell>
          <cell r="BB466">
            <v>0</v>
          </cell>
          <cell r="BC466">
            <v>0</v>
          </cell>
          <cell r="CN466">
            <v>2629.8454416448749</v>
          </cell>
          <cell r="CO466">
            <v>539.00359987985678</v>
          </cell>
          <cell r="CP466">
            <v>0</v>
          </cell>
          <cell r="DB466">
            <v>0</v>
          </cell>
          <cell r="DG466">
            <v>2246.1961065299297</v>
          </cell>
          <cell r="DU466">
            <v>9624.5856289988351</v>
          </cell>
          <cell r="DV466">
            <v>2047.8051391555105</v>
          </cell>
          <cell r="DW466">
            <v>2125.8582000000001</v>
          </cell>
          <cell r="EK466">
            <v>0</v>
          </cell>
          <cell r="EQ466">
            <v>8260.493013352534</v>
          </cell>
          <cell r="FB466">
            <v>20183.03655030685</v>
          </cell>
          <cell r="FC466">
            <v>4127.5590793792671</v>
          </cell>
          <cell r="FD466">
            <v>251.09340000000003</v>
          </cell>
          <cell r="FL466">
            <v>0</v>
          </cell>
          <cell r="FS466">
            <v>14965.457842298576</v>
          </cell>
          <cell r="FX466">
            <v>4349.3433735988783</v>
          </cell>
          <cell r="FY466">
            <v>886.95032631549839</v>
          </cell>
          <cell r="FZ466">
            <v>114.342</v>
          </cell>
          <cell r="GG466">
            <v>10319.299199999999</v>
          </cell>
          <cell r="GL466">
            <v>2444.3220551722152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6">
          <cell r="W466">
            <v>1009.9306497099085</v>
          </cell>
          <cell r="X466">
            <v>310.55001757489708</v>
          </cell>
          <cell r="Y466">
            <v>0</v>
          </cell>
          <cell r="AK466">
            <v>0</v>
          </cell>
          <cell r="AV466">
            <v>15078.376000000002</v>
          </cell>
          <cell r="AY466">
            <v>4825.0349541433025</v>
          </cell>
          <cell r="BM466">
            <v>1153.6000000000001</v>
          </cell>
          <cell r="BN466">
            <v>0</v>
          </cell>
          <cell r="CN466">
            <v>3019.6072307025302</v>
          </cell>
          <cell r="CO466">
            <v>936.07824151778425</v>
          </cell>
          <cell r="CP466">
            <v>101.661</v>
          </cell>
          <cell r="DB466">
            <v>0</v>
          </cell>
          <cell r="DG466">
            <v>4365.0836033107234</v>
          </cell>
          <cell r="DU466">
            <v>12980.557918720191</v>
          </cell>
          <cell r="DV466">
            <v>3989.1562163330582</v>
          </cell>
          <cell r="DW466">
            <v>0</v>
          </cell>
          <cell r="EL466">
            <v>0</v>
          </cell>
          <cell r="EQ466">
            <v>11217.856935282669</v>
          </cell>
          <cell r="FB466">
            <v>19633.31664629003</v>
          </cell>
          <cell r="FC466">
            <v>5975.2814520836064</v>
          </cell>
          <cell r="FD466">
            <v>0</v>
          </cell>
          <cell r="FL466">
            <v>0</v>
          </cell>
          <cell r="FS466">
            <v>11477.588568811601</v>
          </cell>
          <cell r="FX466">
            <v>2048.9409002768871</v>
          </cell>
          <cell r="FY466">
            <v>622.70812168226485</v>
          </cell>
          <cell r="FZ466">
            <v>0</v>
          </cell>
          <cell r="GG466">
            <v>450.79919999999987</v>
          </cell>
          <cell r="GL466">
            <v>1131.0200854286152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6">
          <cell r="W466">
            <v>2889.0480904120795</v>
          </cell>
          <cell r="X466">
            <v>684.61917531194854</v>
          </cell>
          <cell r="Y466">
            <v>72.203000000000003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2266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Y466">
            <v>8822.2915877982869</v>
          </cell>
          <cell r="BM466">
            <v>0</v>
          </cell>
          <cell r="CN466">
            <v>2851.3400189002941</v>
          </cell>
          <cell r="CO466">
            <v>883.91540585909138</v>
          </cell>
          <cell r="CP466">
            <v>0</v>
          </cell>
          <cell r="DB466">
            <v>0</v>
          </cell>
          <cell r="DF466">
            <v>2596.9627632365723</v>
          </cell>
          <cell r="DU466">
            <v>14222.719476345079</v>
          </cell>
          <cell r="DV466">
            <v>2991.4356786143871</v>
          </cell>
          <cell r="DW466">
            <v>309.3193</v>
          </cell>
          <cell r="EK466">
            <v>0</v>
          </cell>
          <cell r="EP466">
            <v>12665.140182629644</v>
          </cell>
          <cell r="FB466">
            <v>21615.906309881986</v>
          </cell>
          <cell r="FC466">
            <v>5895.7222567570307</v>
          </cell>
          <cell r="FD466">
            <v>362.86500000000001</v>
          </cell>
          <cell r="FE466">
            <v>0</v>
          </cell>
          <cell r="FL466">
            <v>0</v>
          </cell>
          <cell r="FS466">
            <v>13001.059862608958</v>
          </cell>
          <cell r="FX466">
            <v>6515.848379965727</v>
          </cell>
          <cell r="FY466">
            <v>1732.6072671112524</v>
          </cell>
          <cell r="FZ466">
            <v>184.62</v>
          </cell>
          <cell r="GG466">
            <v>450.79919999999987</v>
          </cell>
          <cell r="GL466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6">
          <cell r="W466">
            <v>9058.2349062517096</v>
          </cell>
          <cell r="X466">
            <v>2081.3514139824019</v>
          </cell>
          <cell r="Y466">
            <v>6684.9471999999996</v>
          </cell>
          <cell r="AV466">
            <v>0</v>
          </cell>
          <cell r="AY466">
            <v>27439.744721581174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CN466">
            <v>3083.1615600199366</v>
          </cell>
          <cell r="CO466">
            <v>859.2993605655364</v>
          </cell>
          <cell r="CP466">
            <v>363.95050000000003</v>
          </cell>
          <cell r="DB466">
            <v>0</v>
          </cell>
          <cell r="DG466">
            <v>2782.6984060649074</v>
          </cell>
          <cell r="DL466">
            <v>92.7</v>
          </cell>
          <cell r="DP466">
            <v>0</v>
          </cell>
          <cell r="DT466">
            <v>0</v>
          </cell>
          <cell r="DU466">
            <v>13253.213721020684</v>
          </cell>
          <cell r="DV466">
            <v>2773.0228498853676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P466">
            <v>8239.8077686182478</v>
          </cell>
          <cell r="EU466">
            <v>194750.07999999999</v>
          </cell>
          <cell r="EW466">
            <v>427.22700000000003</v>
          </cell>
          <cell r="EY466">
            <v>0</v>
          </cell>
          <cell r="FA466">
            <v>0</v>
          </cell>
          <cell r="FL466">
            <v>0</v>
          </cell>
          <cell r="FS466">
            <v>0</v>
          </cell>
          <cell r="FV466">
            <v>37805.82</v>
          </cell>
          <cell r="FZ466">
            <v>117.681</v>
          </cell>
          <cell r="GG466">
            <v>597.67259999999999</v>
          </cell>
          <cell r="GL46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32" zoomScaleNormal="100" workbookViewId="0">
      <selection activeCell="G6" sqref="G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9.453125" style="1" customWidth="1"/>
    <col min="9" max="9" width="10.453125" style="1" bestFit="1" customWidth="1"/>
    <col min="10" max="16384" width="9.08984375" style="1"/>
  </cols>
  <sheetData>
    <row r="1" spans="1:8" ht="18" customHeight="1" x14ac:dyDescent="0.3">
      <c r="A1" s="87" t="s">
        <v>51</v>
      </c>
      <c r="B1" s="87"/>
      <c r="C1" s="87"/>
      <c r="D1" s="87"/>
      <c r="E1" s="87"/>
      <c r="F1" s="87"/>
      <c r="G1" s="88"/>
    </row>
    <row r="2" spans="1:8" ht="21" customHeight="1" x14ac:dyDescent="0.3">
      <c r="A2" s="89" t="s">
        <v>38</v>
      </c>
      <c r="B2" s="90"/>
      <c r="C2" s="90"/>
      <c r="D2" s="90"/>
      <c r="E2" s="90"/>
      <c r="F2" s="90"/>
      <c r="G2" s="90"/>
    </row>
    <row r="3" spans="1:8" ht="14.25" hidden="1" customHeight="1" x14ac:dyDescent="0.3">
      <c r="A3" s="91" t="s">
        <v>0</v>
      </c>
      <c r="B3" s="92"/>
      <c r="C3" s="92"/>
      <c r="D3" s="92"/>
      <c r="E3" s="2">
        <f>E4+E5</f>
        <v>0</v>
      </c>
      <c r="F3" s="3" t="s">
        <v>1</v>
      </c>
    </row>
    <row r="4" spans="1:8" ht="14.25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8" ht="14.25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8" t="s">
        <v>39</v>
      </c>
      <c r="H6" s="38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">
        <v>40</v>
      </c>
    </row>
    <row r="9" spans="1:8" ht="15" x14ac:dyDescent="0.3">
      <c r="A9" s="96" t="s">
        <v>8</v>
      </c>
      <c r="B9" s="97"/>
      <c r="C9" s="97"/>
      <c r="D9" s="98"/>
      <c r="E9" s="16">
        <f>SUM(E10:E14)</f>
        <v>654421.27</v>
      </c>
      <c r="F9" s="16">
        <f t="shared" ref="F9:G9" si="0">SUM(F10:F14)</f>
        <v>390018.83</v>
      </c>
      <c r="G9" s="16">
        <f t="shared" si="0"/>
        <v>597523.19999999995</v>
      </c>
    </row>
    <row r="10" spans="1:8" ht="13.4" customHeight="1" x14ac:dyDescent="0.35">
      <c r="A10" s="77" t="s">
        <v>9</v>
      </c>
      <c r="B10" s="78"/>
      <c r="C10" s="78"/>
      <c r="D10" s="79"/>
      <c r="E10" s="17">
        <v>293913.75</v>
      </c>
      <c r="F10" s="17">
        <v>175254.23</v>
      </c>
      <c r="G10" s="18">
        <v>283742.59000000003</v>
      </c>
    </row>
    <row r="11" spans="1:8" ht="14.4" customHeight="1" x14ac:dyDescent="0.35">
      <c r="A11" s="77" t="s">
        <v>10</v>
      </c>
      <c r="B11" s="78"/>
      <c r="C11" s="78"/>
      <c r="D11" s="79"/>
      <c r="E11" s="17"/>
      <c r="F11" s="17"/>
      <c r="G11" s="18"/>
    </row>
    <row r="12" spans="1:8" ht="14.15" customHeight="1" x14ac:dyDescent="0.35">
      <c r="A12" s="77" t="s">
        <v>11</v>
      </c>
      <c r="B12" s="78"/>
      <c r="C12" s="78"/>
      <c r="D12" s="79"/>
      <c r="E12" s="17">
        <v>74256.44</v>
      </c>
      <c r="F12" s="17">
        <v>42532.94</v>
      </c>
      <c r="G12" s="18">
        <v>63076.82</v>
      </c>
    </row>
    <row r="13" spans="1:8" ht="13.5" customHeight="1" x14ac:dyDescent="0.35">
      <c r="A13" s="77" t="s">
        <v>12</v>
      </c>
      <c r="B13" s="78"/>
      <c r="C13" s="78"/>
      <c r="D13" s="79"/>
      <c r="E13" s="17">
        <v>142748.54</v>
      </c>
      <c r="F13" s="17">
        <v>88446.11</v>
      </c>
      <c r="G13" s="18">
        <v>108701.54</v>
      </c>
    </row>
    <row r="14" spans="1:8" ht="14.4" customHeight="1" x14ac:dyDescent="0.35">
      <c r="A14" s="76" t="s">
        <v>13</v>
      </c>
      <c r="B14" s="76"/>
      <c r="C14" s="76"/>
      <c r="D14" s="76"/>
      <c r="E14" s="17">
        <v>143502.54</v>
      </c>
      <c r="F14" s="17">
        <v>83785.55</v>
      </c>
      <c r="G14" s="18">
        <v>142002.25</v>
      </c>
    </row>
    <row r="15" spans="1:8" ht="15" x14ac:dyDescent="0.3">
      <c r="A15" s="80" t="s">
        <v>41</v>
      </c>
      <c r="B15" s="81"/>
      <c r="C15" s="81"/>
      <c r="D15" s="82"/>
      <c r="E15" s="32">
        <f>SUM(E16:E19)</f>
        <v>145886.96999999997</v>
      </c>
      <c r="F15" s="32">
        <f t="shared" ref="F15:G15" si="1">SUM(F16:F19)</f>
        <v>97928.069999999992</v>
      </c>
      <c r="G15" s="32">
        <f t="shared" si="1"/>
        <v>137098.36000000002</v>
      </c>
    </row>
    <row r="16" spans="1:8" ht="33.65" customHeight="1" x14ac:dyDescent="0.35">
      <c r="A16" s="83" t="s">
        <v>43</v>
      </c>
      <c r="B16" s="84"/>
      <c r="C16" s="84"/>
      <c r="D16" s="85"/>
      <c r="E16" s="17">
        <v>140866.76999999999</v>
      </c>
      <c r="F16" s="17">
        <v>94556.55</v>
      </c>
      <c r="G16" s="18">
        <v>133077.46</v>
      </c>
    </row>
    <row r="17" spans="1:9" ht="15.5" x14ac:dyDescent="0.35">
      <c r="A17" s="76" t="s">
        <v>44</v>
      </c>
      <c r="B17" s="76"/>
      <c r="C17" s="76"/>
      <c r="D17" s="76"/>
      <c r="E17" s="17">
        <v>478.08</v>
      </c>
      <c r="F17" s="17">
        <v>322.51</v>
      </c>
      <c r="G17" s="18">
        <v>395.14</v>
      </c>
    </row>
    <row r="18" spans="1:9" ht="15.5" x14ac:dyDescent="0.35">
      <c r="A18" s="76" t="s">
        <v>45</v>
      </c>
      <c r="B18" s="76"/>
      <c r="C18" s="76"/>
      <c r="D18" s="76"/>
      <c r="E18" s="17"/>
      <c r="F18" s="17"/>
      <c r="G18" s="18"/>
    </row>
    <row r="19" spans="1:9" ht="15.5" x14ac:dyDescent="0.35">
      <c r="A19" s="76" t="s">
        <v>46</v>
      </c>
      <c r="B19" s="76"/>
      <c r="C19" s="76"/>
      <c r="D19" s="76"/>
      <c r="E19" s="17">
        <v>4542.12</v>
      </c>
      <c r="F19" s="17">
        <v>3049.01</v>
      </c>
      <c r="G19" s="18">
        <v>3625.76</v>
      </c>
    </row>
    <row r="20" spans="1:9" ht="15" x14ac:dyDescent="0.3">
      <c r="A20" s="86" t="s">
        <v>14</v>
      </c>
      <c r="B20" s="86"/>
      <c r="C20" s="86"/>
      <c r="D20" s="86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76" t="s">
        <v>15</v>
      </c>
      <c r="B21" s="76"/>
      <c r="C21" s="76"/>
      <c r="D21" s="76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59" t="s">
        <v>52</v>
      </c>
      <c r="B24" s="59"/>
      <c r="C24" s="59"/>
      <c r="D24" s="59"/>
      <c r="E24" s="59"/>
      <c r="F24" s="17">
        <v>-62649.062958758208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6">
        <f>SUM(F27:F31)</f>
        <v>2266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7"/>
      <c r="I26" s="28"/>
    </row>
    <row r="27" spans="1:9" ht="15.5" hidden="1" x14ac:dyDescent="0.35">
      <c r="A27" s="57" t="s">
        <v>16</v>
      </c>
      <c r="B27" s="58"/>
      <c r="C27" s="58"/>
      <c r="D27" s="58"/>
      <c r="E27" s="61"/>
      <c r="F27" s="25">
        <f>'[1]УК ВР декабрь нар'!W466</f>
        <v>0</v>
      </c>
      <c r="I27" s="28"/>
    </row>
    <row r="28" spans="1:9" ht="15.5" hidden="1" x14ac:dyDescent="0.35">
      <c r="A28" s="57" t="s">
        <v>31</v>
      </c>
      <c r="B28" s="58"/>
      <c r="C28" s="58"/>
      <c r="D28" s="58"/>
      <c r="E28" s="61"/>
      <c r="F28" s="25">
        <f>'[1]УК ВР декабрь нар'!X466</f>
        <v>0</v>
      </c>
      <c r="I28" s="28"/>
    </row>
    <row r="29" spans="1:9" ht="15.5" hidden="1" x14ac:dyDescent="0.35">
      <c r="A29" s="57" t="s">
        <v>18</v>
      </c>
      <c r="B29" s="58"/>
      <c r="C29" s="58"/>
      <c r="D29" s="58"/>
      <c r="E29" s="61"/>
      <c r="F29" s="25">
        <f>'[1]УК ВР декабрь нар'!Y466</f>
        <v>0</v>
      </c>
      <c r="I29" s="28"/>
    </row>
    <row r="30" spans="1:9" ht="15.5" hidden="1" x14ac:dyDescent="0.35">
      <c r="A30" s="57" t="s">
        <v>19</v>
      </c>
      <c r="B30" s="58"/>
      <c r="C30" s="58"/>
      <c r="D30" s="58"/>
      <c r="E30" s="61"/>
      <c r="F30" s="25">
        <f>'[1]УК ВР декабрь нар'!AA466+'[1]УК ВР декабрь нар'!AB466+'[1]УК ВР декабрь нар'!AC466+'[1]УК ВР декабрь нар'!AD466+'[1]УК ВР декабрь нар'!AE466+'[1]УК ВР декабрь нар'!AF466+'[1]УК ВР декабрь нар'!AG466+'[1]УК ВР декабрь нар'!AH466+'[1]УК ВР декабрь нар'!AJ466+'[1]УК ВР декабрь нар'!AL466+'[1]УК ВР декабрь нар'!AN466+'[1]УК ВР декабрь нар'!AO466+'[1]УК ВР декабрь нар'!AP466+'[1]УК ВР декабрь нар'!AQ466+'[1]УК ВР декабрь нар'!AR466+'[1]УК ВР декабрь нар'!AT466</f>
        <v>2266</v>
      </c>
      <c r="I30" s="28"/>
    </row>
    <row r="31" spans="1:9" ht="36.75" hidden="1" customHeight="1" x14ac:dyDescent="0.35">
      <c r="A31" s="47" t="s">
        <v>32</v>
      </c>
      <c r="B31" s="68"/>
      <c r="C31" s="68"/>
      <c r="D31" s="68"/>
      <c r="E31" s="69"/>
      <c r="F31" s="25">
        <f>'[1]УК ВР декабрь нар'!AY466</f>
        <v>0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6">
        <f>SUM(F34:F38)+558</f>
        <v>28031.78712956154</v>
      </c>
      <c r="I32" s="28"/>
    </row>
    <row r="33" spans="1:9" ht="33" customHeight="1" x14ac:dyDescent="0.3">
      <c r="A33" s="73"/>
      <c r="B33" s="74"/>
      <c r="C33" s="74"/>
      <c r="D33" s="74"/>
      <c r="E33" s="75"/>
      <c r="F33" s="67"/>
      <c r="I33" s="28"/>
    </row>
    <row r="34" spans="1:9" ht="15.5" hidden="1" x14ac:dyDescent="0.35">
      <c r="A34" s="50" t="s">
        <v>16</v>
      </c>
      <c r="B34" s="50"/>
      <c r="C34" s="50"/>
      <c r="D34" s="50"/>
      <c r="E34" s="50"/>
      <c r="F34" s="25">
        <f>'[1]УК ВР декабрь нар'!CN466+'[1]УК ВР декабрь нар'!DU466</f>
        <v>12254.43107064371</v>
      </c>
      <c r="I34" s="28"/>
    </row>
    <row r="35" spans="1:9" ht="15.5" hidden="1" x14ac:dyDescent="0.35">
      <c r="A35" s="50" t="s">
        <v>31</v>
      </c>
      <c r="B35" s="50"/>
      <c r="C35" s="50"/>
      <c r="D35" s="50"/>
      <c r="E35" s="50"/>
      <c r="F35" s="25">
        <f>'[1]УК ВР декабрь нар'!CO466+'[1]УК ВР декабрь нар'!DV466</f>
        <v>2586.8087390353671</v>
      </c>
      <c r="I35" s="28"/>
    </row>
    <row r="36" spans="1:9" ht="15.5" hidden="1" x14ac:dyDescent="0.35">
      <c r="A36" s="50" t="s">
        <v>18</v>
      </c>
      <c r="B36" s="50"/>
      <c r="C36" s="50"/>
      <c r="D36" s="50"/>
      <c r="E36" s="50"/>
      <c r="F36" s="25">
        <f>'[1]УК ВР декабрь нар'!CP466+'[1]УК ВР декабрь нар'!DW466</f>
        <v>2125.8582000000001</v>
      </c>
      <c r="I36" s="28"/>
    </row>
    <row r="37" spans="1:9" ht="15.5" hidden="1" x14ac:dyDescent="0.35">
      <c r="A37" s="50" t="s">
        <v>19</v>
      </c>
      <c r="B37" s="50"/>
      <c r="C37" s="50"/>
      <c r="D37" s="50"/>
      <c r="E37" s="50"/>
      <c r="F37" s="25">
        <f>'[1]УК ВР декабрь нар'!AI466+'[1]УК ВР декабрь нар'!AJ466+'[1]УК ВР декабрь нар'!AS466+'[1]УК ВР декабрь нар'!BC466+'[1]УК ВР декабрь нар'!DB466+'[1]УК ВР декабрь нар'!EK466+'[1]УК ВР декабрь нар'!AM466</f>
        <v>0</v>
      </c>
      <c r="I37" s="28"/>
    </row>
    <row r="38" spans="1:9" ht="39.75" hidden="1" customHeight="1" x14ac:dyDescent="0.35">
      <c r="A38" s="47" t="s">
        <v>34</v>
      </c>
      <c r="B38" s="48"/>
      <c r="C38" s="48"/>
      <c r="D38" s="48"/>
      <c r="E38" s="49"/>
      <c r="F38" s="25">
        <f>'[1]УК ВР декабрь нар'!DG466+'[1]УК ВР декабрь нар'!EQ466</f>
        <v>10506.689119882463</v>
      </c>
      <c r="I38" s="28"/>
    </row>
    <row r="39" spans="1:9" ht="32.4" customHeight="1" x14ac:dyDescent="0.3">
      <c r="A39" s="51" t="s">
        <v>35</v>
      </c>
      <c r="B39" s="52"/>
      <c r="C39" s="52"/>
      <c r="D39" s="52"/>
      <c r="E39" s="53"/>
      <c r="F39" s="26">
        <f>SUM(F40:F48)+13989.7</f>
        <v>71631.103827071274</v>
      </c>
      <c r="I39" s="28"/>
    </row>
    <row r="40" spans="1:9" ht="15.5" hidden="1" x14ac:dyDescent="0.35">
      <c r="A40" s="54" t="s">
        <v>20</v>
      </c>
      <c r="B40" s="55"/>
      <c r="C40" s="55"/>
      <c r="D40" s="55"/>
      <c r="E40" s="56"/>
      <c r="F40" s="25">
        <f>'[1]УК ВР декабрь нар'!FB466+'[1]УК ВР декабрь нар'!FX466</f>
        <v>24532.379923905726</v>
      </c>
      <c r="I40" s="28"/>
    </row>
    <row r="41" spans="1:9" ht="15.5" hidden="1" x14ac:dyDescent="0.35">
      <c r="A41" s="57" t="s">
        <v>31</v>
      </c>
      <c r="B41" s="58"/>
      <c r="C41" s="58"/>
      <c r="D41" s="58"/>
      <c r="E41" s="58"/>
      <c r="F41" s="25">
        <f>'[1]УК ВР декабрь нар'!FC466+'[1]УК ВР декабрь нар'!FY466</f>
        <v>5014.5094056947655</v>
      </c>
      <c r="I41" s="28"/>
    </row>
    <row r="42" spans="1:9" ht="15.65" hidden="1" customHeight="1" x14ac:dyDescent="0.35">
      <c r="A42" s="50" t="s">
        <v>21</v>
      </c>
      <c r="B42" s="50"/>
      <c r="C42" s="50"/>
      <c r="D42" s="50"/>
      <c r="E42" s="57"/>
      <c r="F42" s="25"/>
      <c r="I42" s="28"/>
    </row>
    <row r="43" spans="1:9" ht="15.65" hidden="1" customHeight="1" x14ac:dyDescent="0.35">
      <c r="A43" s="57" t="s">
        <v>17</v>
      </c>
      <c r="B43" s="58"/>
      <c r="C43" s="58"/>
      <c r="D43" s="58"/>
      <c r="E43" s="58"/>
      <c r="F43" s="25"/>
      <c r="I43" s="28"/>
    </row>
    <row r="44" spans="1:9" ht="15.65" hidden="1" customHeight="1" x14ac:dyDescent="0.35">
      <c r="A44" s="50" t="s">
        <v>22</v>
      </c>
      <c r="B44" s="50"/>
      <c r="C44" s="50"/>
      <c r="D44" s="50"/>
      <c r="E44" s="57"/>
      <c r="F44" s="25"/>
      <c r="I44" s="28"/>
    </row>
    <row r="45" spans="1:9" ht="15.65" hidden="1" customHeight="1" x14ac:dyDescent="0.35">
      <c r="A45" s="57" t="s">
        <v>17</v>
      </c>
      <c r="B45" s="58"/>
      <c r="C45" s="58"/>
      <c r="D45" s="58"/>
      <c r="E45" s="58"/>
      <c r="F45" s="25"/>
      <c r="I45" s="28"/>
    </row>
    <row r="46" spans="1:9" ht="15.5" hidden="1" x14ac:dyDescent="0.35">
      <c r="A46" s="50" t="s">
        <v>18</v>
      </c>
      <c r="B46" s="50"/>
      <c r="C46" s="50"/>
      <c r="D46" s="50"/>
      <c r="E46" s="57"/>
      <c r="F46" s="25">
        <f>'[1]УК ВР декабрь нар'!FD466+'[1]УК ВР декабрь нар'!FZ466</f>
        <v>365.43540000000002</v>
      </c>
      <c r="I46" s="28"/>
    </row>
    <row r="47" spans="1:9" ht="15.5" hidden="1" x14ac:dyDescent="0.35">
      <c r="A47" s="57" t="s">
        <v>19</v>
      </c>
      <c r="B47" s="58"/>
      <c r="C47" s="58"/>
      <c r="D47" s="58"/>
      <c r="E47" s="58"/>
      <c r="F47" s="25">
        <f>'[1]УК ВР декабрь нар'!GG466+'[1]УК ВР декабрь нар'!FL466+'[1]УК ВР декабрь нар'!BB466+'[1]УК ВР декабрь нар'!AK466</f>
        <v>10319.299199999999</v>
      </c>
      <c r="I47" s="28"/>
    </row>
    <row r="48" spans="1:9" ht="43.5" hidden="1" customHeight="1" x14ac:dyDescent="0.35">
      <c r="A48" s="47" t="s">
        <v>36</v>
      </c>
      <c r="B48" s="48"/>
      <c r="C48" s="48"/>
      <c r="D48" s="48"/>
      <c r="E48" s="49"/>
      <c r="F48" s="25">
        <f>'[1]УК ВР декабрь нар'!FS466+'[1]УК ВР декабрь нар'!GL466</f>
        <v>17409.779897470791</v>
      </c>
      <c r="I48" s="28"/>
    </row>
    <row r="49" spans="1:12" ht="15.65" hidden="1" customHeight="1" x14ac:dyDescent="0.35">
      <c r="A49" s="51" t="s">
        <v>37</v>
      </c>
      <c r="B49" s="58"/>
      <c r="C49" s="58"/>
      <c r="D49" s="58"/>
      <c r="E49" s="61"/>
      <c r="F49" s="30"/>
      <c r="I49" s="28"/>
    </row>
    <row r="50" spans="1:12" ht="15" x14ac:dyDescent="0.3">
      <c r="A50" s="62" t="s">
        <v>47</v>
      </c>
      <c r="B50" s="63"/>
      <c r="C50" s="63"/>
      <c r="D50" s="63"/>
      <c r="E50" s="64"/>
      <c r="F50" s="26">
        <f>F25+F32+F39+F49</f>
        <v>101928.89095663282</v>
      </c>
      <c r="I50" s="28"/>
    </row>
    <row r="51" spans="1:12" ht="15" x14ac:dyDescent="0.3">
      <c r="A51" s="62" t="s">
        <v>48</v>
      </c>
      <c r="B51" s="63"/>
      <c r="C51" s="63"/>
      <c r="D51" s="63"/>
      <c r="E51" s="64"/>
      <c r="F51" s="26">
        <f>F52+F53+F54</f>
        <v>61947.69</v>
      </c>
      <c r="I51" s="28"/>
    </row>
    <row r="52" spans="1:12" ht="15.5" x14ac:dyDescent="0.35">
      <c r="A52" s="57" t="s">
        <v>23</v>
      </c>
      <c r="B52" s="58"/>
      <c r="C52" s="58"/>
      <c r="D52" s="58"/>
      <c r="E52" s="58"/>
      <c r="F52" s="25">
        <v>19324.21</v>
      </c>
      <c r="I52" s="28"/>
    </row>
    <row r="53" spans="1:12" ht="15.5" x14ac:dyDescent="0.35">
      <c r="A53" s="57" t="s">
        <v>24</v>
      </c>
      <c r="B53" s="58"/>
      <c r="C53" s="58"/>
      <c r="D53" s="58"/>
      <c r="E53" s="58"/>
      <c r="F53" s="25">
        <v>42623.48</v>
      </c>
      <c r="I53" s="28"/>
    </row>
    <row r="54" spans="1:12" ht="18" hidden="1" customHeight="1" x14ac:dyDescent="0.35">
      <c r="A54" s="54" t="s">
        <v>25</v>
      </c>
      <c r="B54" s="55"/>
      <c r="C54" s="55"/>
      <c r="D54" s="55"/>
      <c r="E54" s="56"/>
      <c r="F54" s="25">
        <v>0</v>
      </c>
      <c r="I54" s="28"/>
    </row>
    <row r="55" spans="1:12" ht="15" x14ac:dyDescent="0.3">
      <c r="A55" s="65" t="s">
        <v>49</v>
      </c>
      <c r="B55" s="65"/>
      <c r="C55" s="65"/>
      <c r="D55" s="65"/>
      <c r="E55" s="65"/>
      <c r="F55" s="26">
        <f>F50+F51</f>
        <v>163876.58095663282</v>
      </c>
      <c r="H55" s="28"/>
      <c r="I55" s="28"/>
      <c r="K55" s="28"/>
      <c r="L55" s="28"/>
    </row>
    <row r="56" spans="1:12" ht="15" x14ac:dyDescent="0.3">
      <c r="A56" s="59" t="s">
        <v>26</v>
      </c>
      <c r="B56" s="59"/>
      <c r="C56" s="59"/>
      <c r="D56" s="59"/>
      <c r="E56" s="59"/>
      <c r="F56" s="27">
        <f>E16</f>
        <v>140866.76999999999</v>
      </c>
      <c r="I56" s="28"/>
    </row>
    <row r="57" spans="1:12" ht="15" x14ac:dyDescent="0.3">
      <c r="A57" s="59" t="s">
        <v>27</v>
      </c>
      <c r="B57" s="59"/>
      <c r="C57" s="59"/>
      <c r="D57" s="59"/>
      <c r="E57" s="59"/>
      <c r="F57" s="26">
        <f>F16</f>
        <v>94556.55</v>
      </c>
      <c r="H57" s="28"/>
      <c r="I57" s="28"/>
    </row>
    <row r="58" spans="1:12" ht="15" x14ac:dyDescent="0.3">
      <c r="A58" s="60" t="s">
        <v>28</v>
      </c>
      <c r="B58" s="60"/>
      <c r="C58" s="60"/>
      <c r="D58" s="60"/>
      <c r="E58" s="60"/>
      <c r="F58" s="26">
        <f>F24+F56-F55</f>
        <v>-85658.873915391043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F25:F26"/>
    <mergeCell ref="A20:D20"/>
    <mergeCell ref="A21:D21"/>
    <mergeCell ref="A24:E24"/>
    <mergeCell ref="A25:E26"/>
    <mergeCell ref="A13:D13"/>
    <mergeCell ref="A14:D14"/>
    <mergeCell ref="A15:D15"/>
    <mergeCell ref="A16:D16"/>
    <mergeCell ref="A17:D17"/>
    <mergeCell ref="A30:E30"/>
    <mergeCell ref="A31:E31"/>
    <mergeCell ref="A32:E33"/>
    <mergeCell ref="A19:D19"/>
    <mergeCell ref="A18:D18"/>
    <mergeCell ref="A29:E29"/>
    <mergeCell ref="A27:E27"/>
    <mergeCell ref="A28:E28"/>
    <mergeCell ref="A34:E34"/>
    <mergeCell ref="A35:E35"/>
    <mergeCell ref="F32:F33"/>
    <mergeCell ref="A36:E36"/>
    <mergeCell ref="A41:E41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J60" sqref="J6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87" t="s">
        <v>53</v>
      </c>
      <c r="B1" s="87"/>
      <c r="C1" s="87"/>
      <c r="D1" s="87"/>
      <c r="E1" s="87"/>
      <c r="F1" s="87"/>
      <c r="G1" s="88"/>
    </row>
    <row r="2" spans="1:7" ht="13.4" customHeight="1" x14ac:dyDescent="0.3">
      <c r="A2" s="89" t="str">
        <f>'Гродненская 3а'!A2:G2</f>
        <v xml:space="preserve">перед собственниками дома по адресу: ул. Гродненская 3 а </v>
      </c>
      <c r="B2" s="90"/>
      <c r="C2" s="90"/>
      <c r="D2" s="90"/>
      <c r="E2" s="90"/>
      <c r="F2" s="90"/>
      <c r="G2" s="90"/>
    </row>
    <row r="3" spans="1:7" ht="13.4" hidden="1" customHeight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t="13.4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t="13.4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3а'!G6:H6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3а'!G8:H8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745886.32</v>
      </c>
      <c r="F9" s="16">
        <f t="shared" ref="F9:G9" si="0">SUM(F10:F15)</f>
        <v>551726.11</v>
      </c>
      <c r="G9" s="16">
        <f t="shared" si="0"/>
        <v>791683.41</v>
      </c>
    </row>
    <row r="10" spans="1:7" ht="15.5" x14ac:dyDescent="0.35">
      <c r="A10" s="77" t="s">
        <v>9</v>
      </c>
      <c r="B10" s="78"/>
      <c r="C10" s="78"/>
      <c r="D10" s="79"/>
      <c r="E10" s="17">
        <v>306305.33</v>
      </c>
      <c r="F10" s="17">
        <v>244068.05</v>
      </c>
      <c r="G10" s="18">
        <v>345979.87</v>
      </c>
    </row>
    <row r="11" spans="1:7" ht="15.5" x14ac:dyDescent="0.35">
      <c r="A11" s="77" t="s">
        <v>10</v>
      </c>
      <c r="B11" s="78"/>
      <c r="C11" s="78"/>
      <c r="D11" s="79"/>
      <c r="E11" s="17">
        <v>0</v>
      </c>
      <c r="F11" s="17">
        <v>0</v>
      </c>
      <c r="G11" s="18">
        <v>0</v>
      </c>
    </row>
    <row r="12" spans="1:7" ht="15.5" x14ac:dyDescent="0.35">
      <c r="A12" s="77" t="s">
        <v>11</v>
      </c>
      <c r="B12" s="78"/>
      <c r="C12" s="78"/>
      <c r="D12" s="79"/>
      <c r="E12" s="17">
        <v>77809.899999999994</v>
      </c>
      <c r="F12" s="17">
        <v>54161.73</v>
      </c>
      <c r="G12" s="18">
        <v>86724.99</v>
      </c>
    </row>
    <row r="13" spans="1:7" ht="15.5" x14ac:dyDescent="0.35">
      <c r="A13" s="77" t="s">
        <v>12</v>
      </c>
      <c r="B13" s="78"/>
      <c r="C13" s="78"/>
      <c r="D13" s="79"/>
      <c r="E13" s="17">
        <v>154727.79999999999</v>
      </c>
      <c r="F13" s="17">
        <v>112005.93</v>
      </c>
      <c r="G13" s="18">
        <v>151423.41</v>
      </c>
    </row>
    <row r="14" spans="1:7" ht="15.5" x14ac:dyDescent="0.35">
      <c r="A14" s="76" t="s">
        <v>13</v>
      </c>
      <c r="B14" s="76"/>
      <c r="C14" s="76"/>
      <c r="D14" s="76"/>
      <c r="E14" s="17">
        <v>144432.95000000001</v>
      </c>
      <c r="F14" s="17">
        <v>105907.48</v>
      </c>
      <c r="G14" s="18">
        <v>180527.72</v>
      </c>
    </row>
    <row r="15" spans="1:7" ht="15.5" x14ac:dyDescent="0.35">
      <c r="A15" s="34" t="s">
        <v>67</v>
      </c>
      <c r="B15" s="35"/>
      <c r="C15" s="35"/>
      <c r="D15" s="36"/>
      <c r="E15" s="17">
        <v>62610.34</v>
      </c>
      <c r="F15" s="17">
        <v>35582.92</v>
      </c>
      <c r="G15" s="18">
        <v>27027.42</v>
      </c>
    </row>
    <row r="16" spans="1:7" ht="15" x14ac:dyDescent="0.3">
      <c r="A16" s="80" t="s">
        <v>41</v>
      </c>
      <c r="B16" s="81"/>
      <c r="C16" s="81"/>
      <c r="D16" s="82"/>
      <c r="E16" s="16">
        <f>SUM(E17:E20)</f>
        <v>123019.58</v>
      </c>
      <c r="F16" s="16">
        <f>SUM(F17:F20)</f>
        <v>102913.08</v>
      </c>
      <c r="G16" s="16">
        <f>SUM(G17:G20)</f>
        <v>157880.24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117800.12</v>
      </c>
      <c r="F17" s="17">
        <v>98828.57</v>
      </c>
      <c r="G17" s="18">
        <v>152724.39000000001</v>
      </c>
    </row>
    <row r="18" spans="1:12" ht="15.5" x14ac:dyDescent="0.35">
      <c r="A18" s="76" t="s">
        <v>54</v>
      </c>
      <c r="B18" s="76"/>
      <c r="C18" s="76"/>
      <c r="D18" s="76"/>
      <c r="E18" s="17">
        <v>478.08</v>
      </c>
      <c r="F18" s="17">
        <v>377.23</v>
      </c>
      <c r="G18" s="18">
        <v>495.99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4741.38</v>
      </c>
      <c r="F20" s="17">
        <v>3707.28</v>
      </c>
      <c r="G20" s="18">
        <v>4659.8599999999997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59" t="s">
        <v>58</v>
      </c>
      <c r="B25" s="59"/>
      <c r="C25" s="59"/>
      <c r="D25" s="59"/>
      <c r="E25" s="59"/>
      <c r="F25" s="32">
        <f>'Гродненская 3а'!F58</f>
        <v>-85658.873915391043</v>
      </c>
      <c r="G25" s="19"/>
    </row>
    <row r="26" spans="1:12" ht="13.4" customHeight="1" x14ac:dyDescent="0.3">
      <c r="A26" s="70" t="s">
        <v>59</v>
      </c>
      <c r="B26" s="71"/>
      <c r="C26" s="71"/>
      <c r="D26" s="71"/>
      <c r="E26" s="72"/>
      <c r="F26" s="66">
        <f>SUM(F28:F32)</f>
        <v>21223.891621428109</v>
      </c>
    </row>
    <row r="27" spans="1:12" ht="13.4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7" t="s">
        <v>16</v>
      </c>
      <c r="B28" s="58"/>
      <c r="C28" s="58"/>
      <c r="D28" s="58"/>
      <c r="E28" s="61"/>
      <c r="F28" s="25">
        <f>'[2]УК ВР декабрь нар'!W466</f>
        <v>1009.9306497099085</v>
      </c>
      <c r="L28" s="39"/>
    </row>
    <row r="29" spans="1:12" ht="15.65" hidden="1" customHeight="1" x14ac:dyDescent="0.35">
      <c r="A29" s="57" t="s">
        <v>31</v>
      </c>
      <c r="B29" s="58"/>
      <c r="C29" s="58"/>
      <c r="D29" s="58"/>
      <c r="E29" s="61"/>
      <c r="F29" s="25">
        <f>'[2]УК ВР декабрь нар'!X466</f>
        <v>310.55001757489708</v>
      </c>
    </row>
    <row r="30" spans="1:12" ht="15.65" hidden="1" customHeight="1" x14ac:dyDescent="0.35">
      <c r="A30" s="57" t="s">
        <v>18</v>
      </c>
      <c r="B30" s="58"/>
      <c r="C30" s="58"/>
      <c r="D30" s="58"/>
      <c r="E30" s="61"/>
      <c r="F30" s="25">
        <f>'[2]УК ВР декабрь нар'!Y466</f>
        <v>0</v>
      </c>
    </row>
    <row r="31" spans="1:12" ht="15.65" hidden="1" customHeight="1" x14ac:dyDescent="0.35">
      <c r="A31" s="57" t="s">
        <v>19</v>
      </c>
      <c r="B31" s="58"/>
      <c r="C31" s="58"/>
      <c r="D31" s="58"/>
      <c r="E31" s="61"/>
      <c r="F31" s="25">
        <f>'[2]УК ВР декабрь нар'!AV466+'[2]УК ВР декабрь нар'!BN466</f>
        <v>15078.376000000002</v>
      </c>
    </row>
    <row r="32" spans="1:12" ht="15.65" hidden="1" customHeight="1" x14ac:dyDescent="0.35">
      <c r="A32" s="47" t="s">
        <v>60</v>
      </c>
      <c r="B32" s="68"/>
      <c r="C32" s="68"/>
      <c r="D32" s="68"/>
      <c r="E32" s="69"/>
      <c r="F32" s="25">
        <f>'[2]УК ВР декабрь нар'!AY466</f>
        <v>4825.0349541433025</v>
      </c>
    </row>
    <row r="33" spans="1:12" ht="13.4" customHeight="1" x14ac:dyDescent="0.3">
      <c r="A33" s="70" t="s">
        <v>61</v>
      </c>
      <c r="B33" s="71"/>
      <c r="C33" s="71"/>
      <c r="D33" s="71"/>
      <c r="E33" s="72"/>
      <c r="F33" s="66">
        <f>SUM(F35:F39)+3899.72</f>
        <v>41663.321145866954</v>
      </c>
    </row>
    <row r="34" spans="1:12" ht="13.4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50" t="s">
        <v>16</v>
      </c>
      <c r="B35" s="50"/>
      <c r="C35" s="50"/>
      <c r="D35" s="50"/>
      <c r="E35" s="50"/>
      <c r="F35" s="25">
        <f>'[2]УК ВР декабрь нар'!CN466+'[2]УК ВР декабрь нар'!DU466</f>
        <v>16000.165149422721</v>
      </c>
      <c r="L35" s="39"/>
    </row>
    <row r="36" spans="1:12" ht="15.65" hidden="1" customHeight="1" x14ac:dyDescent="0.35">
      <c r="A36" s="50" t="s">
        <v>31</v>
      </c>
      <c r="B36" s="50"/>
      <c r="C36" s="50"/>
      <c r="D36" s="50"/>
      <c r="E36" s="50"/>
      <c r="F36" s="25">
        <f>'[2]УК ВР декабрь нар'!CO466+'[2]УК ВР декабрь нар'!DV466</f>
        <v>4925.2344578508428</v>
      </c>
    </row>
    <row r="37" spans="1:12" ht="15.65" hidden="1" customHeight="1" x14ac:dyDescent="0.35">
      <c r="A37" s="50" t="s">
        <v>18</v>
      </c>
      <c r="B37" s="50"/>
      <c r="C37" s="50"/>
      <c r="D37" s="50"/>
      <c r="E37" s="50"/>
      <c r="F37" s="25">
        <f>'[2]УК ВР декабрь нар'!CP466+'[2]УК ВР декабрь нар'!DW466</f>
        <v>101.661</v>
      </c>
    </row>
    <row r="38" spans="1:12" ht="15.65" hidden="1" customHeight="1" x14ac:dyDescent="0.35">
      <c r="A38" s="50" t="s">
        <v>19</v>
      </c>
      <c r="B38" s="50"/>
      <c r="C38" s="50"/>
      <c r="D38" s="50"/>
      <c r="E38" s="50"/>
      <c r="F38" s="25">
        <f>'[2]УК ВР декабрь нар'!BM466+'[2]УК ВР декабрь нар'!DB466+'[2]УК ВР декабрь нар'!EL466</f>
        <v>1153.6000000000001</v>
      </c>
    </row>
    <row r="39" spans="1:12" ht="15.65" hidden="1" customHeight="1" x14ac:dyDescent="0.35">
      <c r="A39" s="47" t="s">
        <v>62</v>
      </c>
      <c r="B39" s="48"/>
      <c r="C39" s="48"/>
      <c r="D39" s="48"/>
      <c r="E39" s="49"/>
      <c r="F39" s="25">
        <f>'[2]УК ВР декабрь нар'!DG466+'[2]УК ВР декабрь нар'!EQ466</f>
        <v>15582.940538593393</v>
      </c>
    </row>
    <row r="40" spans="1:12" ht="15" x14ac:dyDescent="0.3">
      <c r="A40" s="51" t="s">
        <v>35</v>
      </c>
      <c r="B40" s="52"/>
      <c r="C40" s="52"/>
      <c r="D40" s="52"/>
      <c r="E40" s="53"/>
      <c r="F40" s="26">
        <f>SUM(F41:F49)</f>
        <v>41339.654974573008</v>
      </c>
    </row>
    <row r="41" spans="1:12" ht="15.65" hidden="1" customHeight="1" x14ac:dyDescent="0.35">
      <c r="A41" s="54" t="s">
        <v>20</v>
      </c>
      <c r="B41" s="55"/>
      <c r="C41" s="55"/>
      <c r="D41" s="55"/>
      <c r="E41" s="56"/>
      <c r="F41" s="25">
        <f>'[2]УК ВР декабрь нар'!FB466+'[2]УК ВР декабрь нар'!FX466</f>
        <v>21682.257546566918</v>
      </c>
      <c r="L41" s="39"/>
    </row>
    <row r="42" spans="1:12" ht="15.65" hidden="1" customHeight="1" x14ac:dyDescent="0.35">
      <c r="A42" s="57" t="s">
        <v>31</v>
      </c>
      <c r="B42" s="58"/>
      <c r="C42" s="58"/>
      <c r="D42" s="58"/>
      <c r="E42" s="58"/>
      <c r="F42" s="25">
        <f>'[2]УК ВР декабрь нар'!FC466+'[2]УК ВР декабрь нар'!FY466</f>
        <v>6597.9895737658717</v>
      </c>
    </row>
    <row r="43" spans="1:12" ht="15.65" hidden="1" customHeight="1" x14ac:dyDescent="0.35">
      <c r="A43" s="50" t="s">
        <v>21</v>
      </c>
      <c r="B43" s="50"/>
      <c r="C43" s="50"/>
      <c r="D43" s="50"/>
      <c r="E43" s="57"/>
      <c r="F43" s="25"/>
    </row>
    <row r="44" spans="1:12" ht="15.65" hidden="1" customHeight="1" x14ac:dyDescent="0.35">
      <c r="A44" s="57" t="s">
        <v>17</v>
      </c>
      <c r="B44" s="58"/>
      <c r="C44" s="58"/>
      <c r="D44" s="58"/>
      <c r="E44" s="58"/>
      <c r="F44" s="25"/>
    </row>
    <row r="45" spans="1:12" ht="15.65" hidden="1" customHeight="1" x14ac:dyDescent="0.35">
      <c r="A45" s="50" t="s">
        <v>22</v>
      </c>
      <c r="B45" s="50"/>
      <c r="C45" s="50"/>
      <c r="D45" s="50"/>
      <c r="E45" s="57"/>
      <c r="F45" s="25"/>
    </row>
    <row r="46" spans="1:12" ht="15.65" hidden="1" customHeight="1" x14ac:dyDescent="0.35">
      <c r="A46" s="57" t="s">
        <v>17</v>
      </c>
      <c r="B46" s="58"/>
      <c r="C46" s="58"/>
      <c r="D46" s="58"/>
      <c r="E46" s="58"/>
      <c r="F46" s="25"/>
    </row>
    <row r="47" spans="1:12" ht="15.65" hidden="1" customHeight="1" x14ac:dyDescent="0.35">
      <c r="A47" s="50" t="s">
        <v>18</v>
      </c>
      <c r="B47" s="50"/>
      <c r="C47" s="50"/>
      <c r="D47" s="50"/>
      <c r="E47" s="57"/>
      <c r="F47" s="25">
        <f>'[2]УК ВР декабрь нар'!FD466+'[2]УК ВР декабрь нар'!FZ466</f>
        <v>0</v>
      </c>
    </row>
    <row r="48" spans="1:12" ht="15.65" hidden="1" customHeight="1" x14ac:dyDescent="0.35">
      <c r="A48" s="57" t="s">
        <v>19</v>
      </c>
      <c r="B48" s="58"/>
      <c r="C48" s="58"/>
      <c r="D48" s="58"/>
      <c r="E48" s="58"/>
      <c r="F48" s="25">
        <f>'[2]УК ВР декабрь нар'!GG466+'[2]УК ВР декабрь нар'!FL466+'[2]УК ВР декабрь нар'!AK466</f>
        <v>450.79919999999987</v>
      </c>
    </row>
    <row r="49" spans="1:15" ht="15.65" hidden="1" customHeight="1" x14ac:dyDescent="0.35">
      <c r="A49" s="47" t="s">
        <v>63</v>
      </c>
      <c r="B49" s="48"/>
      <c r="C49" s="48"/>
      <c r="D49" s="48"/>
      <c r="E49" s="49"/>
      <c r="F49" s="25">
        <f>'[2]УК ВР декабрь нар'!FS466+'[2]УК ВР декабрь нар'!GL466</f>
        <v>12608.608654240217</v>
      </c>
    </row>
    <row r="50" spans="1:15" ht="15.65" customHeight="1" x14ac:dyDescent="0.35">
      <c r="A50" s="51" t="s">
        <v>37</v>
      </c>
      <c r="B50" s="58"/>
      <c r="C50" s="58"/>
      <c r="D50" s="58"/>
      <c r="E50" s="61"/>
      <c r="F50" s="30"/>
    </row>
    <row r="51" spans="1:15" ht="15" x14ac:dyDescent="0.3">
      <c r="A51" s="62" t="s">
        <v>64</v>
      </c>
      <c r="B51" s="63"/>
      <c r="C51" s="63"/>
      <c r="D51" s="63"/>
      <c r="E51" s="64"/>
      <c r="F51" s="26">
        <f>F26+F33+F40+F50</f>
        <v>104226.86774186807</v>
      </c>
      <c r="K51" s="19"/>
    </row>
    <row r="52" spans="1:15" ht="15" x14ac:dyDescent="0.3">
      <c r="A52" s="40" t="s">
        <v>65</v>
      </c>
      <c r="B52" s="33"/>
      <c r="C52" s="33"/>
      <c r="D52" s="33"/>
      <c r="E52" s="33"/>
      <c r="F52" s="26">
        <f>F53+F54+F55</f>
        <v>38410.009999999995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22974.85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15435.16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142636.87774186808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117800.12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98828.57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-110495.63165725913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87" t="s">
        <v>68</v>
      </c>
      <c r="B1" s="87"/>
      <c r="C1" s="87"/>
      <c r="D1" s="87"/>
      <c r="E1" s="87"/>
      <c r="F1" s="87"/>
      <c r="G1" s="88"/>
    </row>
    <row r="2" spans="1:7" ht="13.4" customHeight="1" x14ac:dyDescent="0.3">
      <c r="A2" s="89" t="str">
        <f>'Гродненская 3а'!A2:G2</f>
        <v xml:space="preserve">перед собственниками дома по адресу: ул. Гродненская 3 а </v>
      </c>
      <c r="B2" s="90"/>
      <c r="C2" s="90"/>
      <c r="D2" s="90"/>
      <c r="E2" s="90"/>
      <c r="F2" s="90"/>
      <c r="G2" s="90"/>
    </row>
    <row r="3" spans="1:7" ht="13.4" hidden="1" customHeight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t="13.4" hidden="1" customHeight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t="13.4" hidden="1" customHeight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'Гродненская 3а'!G6:H6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3а'!G8:H8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400218.46</v>
      </c>
      <c r="F9" s="16">
        <f t="shared" ref="F9:G9" si="0">SUM(F10:F15)</f>
        <v>404106.58</v>
      </c>
      <c r="G9" s="16">
        <f t="shared" si="0"/>
        <v>787795.29</v>
      </c>
    </row>
    <row r="10" spans="1:7" ht="15.5" x14ac:dyDescent="0.35">
      <c r="A10" s="77" t="s">
        <v>9</v>
      </c>
      <c r="B10" s="78"/>
      <c r="C10" s="78"/>
      <c r="D10" s="79"/>
      <c r="E10" s="17">
        <v>177346.07</v>
      </c>
      <c r="F10" s="17">
        <v>193109.4</v>
      </c>
      <c r="G10" s="18">
        <v>330216.53999999998</v>
      </c>
    </row>
    <row r="11" spans="1:7" ht="15.5" x14ac:dyDescent="0.35">
      <c r="A11" s="77" t="s">
        <v>10</v>
      </c>
      <c r="B11" s="78"/>
      <c r="C11" s="78"/>
      <c r="D11" s="79"/>
      <c r="E11" s="17"/>
      <c r="F11" s="17"/>
      <c r="G11" s="18"/>
    </row>
    <row r="12" spans="1:7" ht="15.5" x14ac:dyDescent="0.35">
      <c r="A12" s="77" t="s">
        <v>11</v>
      </c>
      <c r="B12" s="78"/>
      <c r="C12" s="78"/>
      <c r="D12" s="79"/>
      <c r="E12" s="17">
        <v>65561.039999999994</v>
      </c>
      <c r="F12" s="17">
        <v>49550.32</v>
      </c>
      <c r="G12" s="18">
        <v>102735.71</v>
      </c>
    </row>
    <row r="13" spans="1:7" ht="15.5" x14ac:dyDescent="0.35">
      <c r="A13" s="77" t="s">
        <v>12</v>
      </c>
      <c r="B13" s="78"/>
      <c r="C13" s="78"/>
      <c r="D13" s="79"/>
      <c r="E13" s="17">
        <v>130139.53</v>
      </c>
      <c r="F13" s="17">
        <v>109469.01</v>
      </c>
      <c r="G13" s="18">
        <v>172093.93</v>
      </c>
    </row>
    <row r="14" spans="1:7" ht="15.5" x14ac:dyDescent="0.35">
      <c r="A14" s="76" t="s">
        <v>13</v>
      </c>
      <c r="B14" s="76"/>
      <c r="C14" s="76"/>
      <c r="D14" s="76"/>
      <c r="E14" s="17">
        <v>22299.84</v>
      </c>
      <c r="F14" s="17">
        <v>41849.26</v>
      </c>
      <c r="G14" s="18">
        <v>160978.29999999999</v>
      </c>
    </row>
    <row r="15" spans="1:7" ht="15.5" x14ac:dyDescent="0.35">
      <c r="A15" s="41" t="s">
        <v>67</v>
      </c>
      <c r="B15" s="42"/>
      <c r="C15" s="42"/>
      <c r="D15" s="43"/>
      <c r="E15" s="17">
        <v>4871.9799999999996</v>
      </c>
      <c r="F15" s="17">
        <v>10128.59</v>
      </c>
      <c r="G15" s="18">
        <v>21770.81</v>
      </c>
    </row>
    <row r="16" spans="1:7" ht="15" x14ac:dyDescent="0.3">
      <c r="A16" s="80" t="s">
        <v>41</v>
      </c>
      <c r="B16" s="81"/>
      <c r="C16" s="81"/>
      <c r="D16" s="82"/>
      <c r="E16" s="16">
        <f>SUM(E17:E20)</f>
        <v>169729.56000000003</v>
      </c>
      <c r="F16" s="16">
        <f>SUM(F17:F20)</f>
        <v>119205.53</v>
      </c>
      <c r="G16" s="16">
        <f>SUM(G17:G20)</f>
        <v>208404.27000000002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164181.48000000001</v>
      </c>
      <c r="F17" s="17">
        <v>114880.87</v>
      </c>
      <c r="G17" s="18">
        <v>202025</v>
      </c>
    </row>
    <row r="18" spans="1:12" ht="15.5" x14ac:dyDescent="0.35">
      <c r="A18" s="76" t="s">
        <v>54</v>
      </c>
      <c r="B18" s="76"/>
      <c r="C18" s="76"/>
      <c r="D18" s="76"/>
      <c r="E18" s="17">
        <v>530.82000000000005</v>
      </c>
      <c r="F18" s="17">
        <v>412.96</v>
      </c>
      <c r="G18" s="18">
        <v>613.85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5017.26</v>
      </c>
      <c r="F20" s="17">
        <v>3911.7</v>
      </c>
      <c r="G20" s="18">
        <v>5765.42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59" t="s">
        <v>70</v>
      </c>
      <c r="B25" s="59"/>
      <c r="C25" s="59"/>
      <c r="D25" s="59"/>
      <c r="E25" s="59"/>
      <c r="F25" s="32">
        <f>'Гродненская 3а(2019)'!F59</f>
        <v>-110495.63165725913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6">
        <f>SUM(F28:F32)</f>
        <v>14734.161853522315</v>
      </c>
    </row>
    <row r="27" spans="1:12" ht="66.650000000000006" customHeight="1" x14ac:dyDescent="0.3">
      <c r="A27" s="73"/>
      <c r="B27" s="74"/>
      <c r="C27" s="74"/>
      <c r="D27" s="74"/>
      <c r="E27" s="75"/>
      <c r="F27" s="67"/>
    </row>
    <row r="28" spans="1:12" ht="15.65" hidden="1" customHeight="1" x14ac:dyDescent="0.35">
      <c r="A28" s="57" t="s">
        <v>16</v>
      </c>
      <c r="B28" s="58"/>
      <c r="C28" s="58"/>
      <c r="D28" s="58"/>
      <c r="E28" s="61"/>
      <c r="F28" s="25">
        <f>'[3]УК ВР декабрь нар'!W466</f>
        <v>2889.0480904120795</v>
      </c>
      <c r="L28" s="39"/>
    </row>
    <row r="29" spans="1:12" ht="15.65" hidden="1" customHeight="1" x14ac:dyDescent="0.35">
      <c r="A29" s="57" t="s">
        <v>31</v>
      </c>
      <c r="B29" s="58"/>
      <c r="C29" s="58"/>
      <c r="D29" s="58"/>
      <c r="E29" s="61"/>
      <c r="F29" s="25">
        <f>'[3]УК ВР декабрь нар'!X466</f>
        <v>684.61917531194854</v>
      </c>
    </row>
    <row r="30" spans="1:12" ht="15.65" hidden="1" customHeight="1" x14ac:dyDescent="0.35">
      <c r="A30" s="57" t="s">
        <v>18</v>
      </c>
      <c r="B30" s="58"/>
      <c r="C30" s="58"/>
      <c r="D30" s="58"/>
      <c r="E30" s="61"/>
      <c r="F30" s="25">
        <f>'[3]УК ВР декабрь нар'!Y466</f>
        <v>72.203000000000003</v>
      </c>
    </row>
    <row r="31" spans="1:12" ht="15.65" hidden="1" customHeight="1" x14ac:dyDescent="0.35">
      <c r="A31" s="57" t="s">
        <v>19</v>
      </c>
      <c r="B31" s="58"/>
      <c r="C31" s="58"/>
      <c r="D31" s="58"/>
      <c r="E31" s="61"/>
      <c r="F31" s="25">
        <f>'[3]УК ВР декабрь нар'!AA466+'[3]УК ВР декабрь нар'!AB466+'[3]УК ВР декабрь нар'!AC466+'[3]УК ВР декабрь нар'!AD466+'[3]УК ВР декабрь нар'!AE466+'[3]УК ВР декабрь нар'!AF466+'[3]УК ВР декабрь нар'!AG466+'[3]УК ВР декабрь нар'!AH466+'[3]УК ВР декабрь нар'!AJ466+'[3]УК ВР декабрь нар'!AL466+'[3]УК ВР декабрь нар'!AN466+'[3]УК ВР декабрь нар'!AO466+'[3]УК ВР декабрь нар'!AP466+'[3]УК ВР декабрь нар'!AQ466+'[3]УК ВР декабрь нар'!AR466+'[3]УК ВР декабрь нар'!AT466</f>
        <v>2266</v>
      </c>
    </row>
    <row r="32" spans="1:12" ht="15.65" hidden="1" customHeight="1" x14ac:dyDescent="0.35">
      <c r="A32" s="47" t="s">
        <v>60</v>
      </c>
      <c r="B32" s="68"/>
      <c r="C32" s="68"/>
      <c r="D32" s="68"/>
      <c r="E32" s="69"/>
      <c r="F32" s="25">
        <f>'[3]УК ВР декабрь нар'!AY466</f>
        <v>8822.2915877982869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6">
        <f>SUM(F35:F39)+4684.25</f>
        <v>41205.082825585065</v>
      </c>
    </row>
    <row r="34" spans="1:12" ht="90" customHeight="1" x14ac:dyDescent="0.3">
      <c r="A34" s="73"/>
      <c r="B34" s="74"/>
      <c r="C34" s="74"/>
      <c r="D34" s="74"/>
      <c r="E34" s="75"/>
      <c r="F34" s="67"/>
    </row>
    <row r="35" spans="1:12" ht="15.65" hidden="1" customHeight="1" x14ac:dyDescent="0.35">
      <c r="A35" s="50" t="s">
        <v>16</v>
      </c>
      <c r="B35" s="50"/>
      <c r="C35" s="50"/>
      <c r="D35" s="50"/>
      <c r="E35" s="50"/>
      <c r="F35" s="25">
        <f>'[3]УК ВР декабрь нар'!CN466+'[3]УК ВР декабрь нар'!DU466</f>
        <v>17074.059495245372</v>
      </c>
      <c r="L35" s="39"/>
    </row>
    <row r="36" spans="1:12" ht="15.65" hidden="1" customHeight="1" x14ac:dyDescent="0.35">
      <c r="A36" s="50" t="s">
        <v>31</v>
      </c>
      <c r="B36" s="50"/>
      <c r="C36" s="50"/>
      <c r="D36" s="50"/>
      <c r="E36" s="50"/>
      <c r="F36" s="25">
        <f>'[3]УК ВР декабрь нар'!CO466+'[3]УК ВР декабрь нар'!DV466</f>
        <v>3875.3510844734783</v>
      </c>
    </row>
    <row r="37" spans="1:12" ht="15.65" hidden="1" customHeight="1" x14ac:dyDescent="0.35">
      <c r="A37" s="50" t="s">
        <v>18</v>
      </c>
      <c r="B37" s="50"/>
      <c r="C37" s="50"/>
      <c r="D37" s="50"/>
      <c r="E37" s="50"/>
      <c r="F37" s="25">
        <f>'[3]УК ВР декабрь нар'!CP466+'[3]УК ВР декабрь нар'!DW466</f>
        <v>309.3193</v>
      </c>
    </row>
    <row r="38" spans="1:12" ht="15.65" hidden="1" customHeight="1" x14ac:dyDescent="0.35">
      <c r="A38" s="50" t="s">
        <v>19</v>
      </c>
      <c r="B38" s="50"/>
      <c r="C38" s="50"/>
      <c r="D38" s="50"/>
      <c r="E38" s="50"/>
      <c r="F38" s="25">
        <f>'[3]УК ВР декабрь нар'!AI466+'[3]УК ВР декабрь нар'!AJ466+'[3]УК ВР декабрь нар'!AS466+'[3]УК ВР декабрь нар'!BM466+'[3]УК ВР декабрь нар'!DB466+'[3]УК ВР декабрь нар'!EK466+'[3]УК ВР декабрь нар'!AM466</f>
        <v>0</v>
      </c>
    </row>
    <row r="39" spans="1:12" ht="15.65" hidden="1" customHeight="1" x14ac:dyDescent="0.35">
      <c r="A39" s="47" t="s">
        <v>62</v>
      </c>
      <c r="B39" s="48"/>
      <c r="C39" s="48"/>
      <c r="D39" s="48"/>
      <c r="E39" s="49"/>
      <c r="F39" s="25">
        <f>'[3]УК ВР декабрь нар'!DF466+'[3]УК ВР декабрь нар'!EP466</f>
        <v>15262.102945866216</v>
      </c>
    </row>
    <row r="40" spans="1:12" ht="60.65" customHeight="1" x14ac:dyDescent="0.3">
      <c r="A40" s="51" t="s">
        <v>73</v>
      </c>
      <c r="B40" s="52"/>
      <c r="C40" s="52"/>
      <c r="D40" s="52"/>
      <c r="E40" s="53"/>
      <c r="F40" s="26">
        <f>SUM(F41:F49)</f>
        <v>53209.337725811143</v>
      </c>
    </row>
    <row r="41" spans="1:12" ht="15.65" hidden="1" customHeight="1" x14ac:dyDescent="0.35">
      <c r="A41" s="54" t="s">
        <v>20</v>
      </c>
      <c r="B41" s="55"/>
      <c r="C41" s="55"/>
      <c r="D41" s="55"/>
      <c r="E41" s="56"/>
      <c r="F41" s="25">
        <f>'[3]УК ВР декабрь нар'!FB466+'[3]УК ВР декабрь нар'!FX466</f>
        <v>28131.754689847712</v>
      </c>
      <c r="L41" s="39"/>
    </row>
    <row r="42" spans="1:12" ht="15.65" hidden="1" customHeight="1" x14ac:dyDescent="0.35">
      <c r="A42" s="57" t="s">
        <v>31</v>
      </c>
      <c r="B42" s="58"/>
      <c r="C42" s="58"/>
      <c r="D42" s="58"/>
      <c r="E42" s="58"/>
      <c r="F42" s="25">
        <f>'[3]УК ВР декабрь нар'!FC466+'[3]УК ВР декабрь нар'!FY466</f>
        <v>7628.3295238682831</v>
      </c>
    </row>
    <row r="43" spans="1:12" ht="15.65" hidden="1" customHeight="1" x14ac:dyDescent="0.35">
      <c r="A43" s="50" t="s">
        <v>21</v>
      </c>
      <c r="B43" s="50"/>
      <c r="C43" s="50"/>
      <c r="D43" s="50"/>
      <c r="E43" s="57"/>
      <c r="F43" s="25"/>
    </row>
    <row r="44" spans="1:12" ht="15.65" hidden="1" customHeight="1" x14ac:dyDescent="0.35">
      <c r="A44" s="57" t="s">
        <v>17</v>
      </c>
      <c r="B44" s="58"/>
      <c r="C44" s="58"/>
      <c r="D44" s="58"/>
      <c r="E44" s="58"/>
      <c r="F44" s="25"/>
    </row>
    <row r="45" spans="1:12" ht="15.65" hidden="1" customHeight="1" x14ac:dyDescent="0.35">
      <c r="A45" s="50" t="s">
        <v>22</v>
      </c>
      <c r="B45" s="50"/>
      <c r="C45" s="50"/>
      <c r="D45" s="50"/>
      <c r="E45" s="57"/>
      <c r="F45" s="25"/>
    </row>
    <row r="46" spans="1:12" ht="15.65" hidden="1" customHeight="1" x14ac:dyDescent="0.35">
      <c r="A46" s="57" t="s">
        <v>17</v>
      </c>
      <c r="B46" s="58"/>
      <c r="C46" s="58"/>
      <c r="D46" s="58"/>
      <c r="E46" s="58"/>
      <c r="F46" s="25"/>
    </row>
    <row r="47" spans="1:12" ht="15.65" hidden="1" customHeight="1" x14ac:dyDescent="0.35">
      <c r="A47" s="50" t="s">
        <v>18</v>
      </c>
      <c r="B47" s="50"/>
      <c r="C47" s="50"/>
      <c r="D47" s="50"/>
      <c r="E47" s="57"/>
      <c r="F47" s="25">
        <f>'[3]УК ВР декабрь нар'!FD466+'[3]УК ВР декабрь нар'!FZ466</f>
        <v>547.48500000000001</v>
      </c>
    </row>
    <row r="48" spans="1:12" ht="15.65" hidden="1" customHeight="1" x14ac:dyDescent="0.35">
      <c r="A48" s="57" t="s">
        <v>19</v>
      </c>
      <c r="B48" s="58"/>
      <c r="C48" s="58"/>
      <c r="D48" s="58"/>
      <c r="E48" s="58"/>
      <c r="F48" s="25">
        <f>'[3]УК ВР декабрь нар'!GG466+'[3]УК ВР декабрь нар'!FL466+'[3]УК ВР декабрь нар'!FE466+'[3]УК ВР декабрь нар'!AK466</f>
        <v>450.79919999999987</v>
      </c>
    </row>
    <row r="49" spans="1:15" ht="15.65" hidden="1" customHeight="1" x14ac:dyDescent="0.35">
      <c r="A49" s="47" t="s">
        <v>63</v>
      </c>
      <c r="B49" s="48"/>
      <c r="C49" s="48"/>
      <c r="D49" s="48"/>
      <c r="E49" s="49"/>
      <c r="F49" s="25">
        <f>'[3]УК ВР декабрь нар'!FS466+'[3]УК ВР декабрь нар'!GL466</f>
        <v>16450.969312095149</v>
      </c>
    </row>
    <row r="50" spans="1:15" ht="15.65" customHeight="1" x14ac:dyDescent="0.35">
      <c r="A50" s="51" t="s">
        <v>37</v>
      </c>
      <c r="B50" s="58"/>
      <c r="C50" s="58"/>
      <c r="D50" s="58"/>
      <c r="E50" s="61"/>
      <c r="F50" s="30"/>
    </row>
    <row r="51" spans="1:15" ht="15.65" customHeight="1" x14ac:dyDescent="0.3">
      <c r="A51" s="62" t="s">
        <v>74</v>
      </c>
      <c r="B51" s="63"/>
      <c r="C51" s="63"/>
      <c r="D51" s="63"/>
      <c r="E51" s="64"/>
      <c r="F51" s="26">
        <f>F26+F33+F40+F50</f>
        <v>109148.58240491853</v>
      </c>
      <c r="K51" s="19"/>
    </row>
    <row r="52" spans="1:15" ht="15" x14ac:dyDescent="0.3">
      <c r="A52" s="40" t="s">
        <v>65</v>
      </c>
      <c r="B52" s="44"/>
      <c r="C52" s="44"/>
      <c r="D52" s="44"/>
      <c r="E52" s="44"/>
      <c r="F52" s="26">
        <f>F53+F54+F55</f>
        <v>29550.400000000001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15843.51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13706.89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138698.98240491853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164181.48000000001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114880.87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-85013.134062177647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7" t="s">
        <v>77</v>
      </c>
      <c r="B1" s="87"/>
      <c r="C1" s="87"/>
      <c r="D1" s="87"/>
      <c r="E1" s="87"/>
      <c r="F1" s="87"/>
      <c r="G1" s="88"/>
    </row>
    <row r="2" spans="1:7" x14ac:dyDescent="0.3">
      <c r="A2" s="89" t="str">
        <f>'Гродненская 3а'!A2:G2</f>
        <v xml:space="preserve">перед собственниками дома по адресу: ул. Гродненская 3 а </v>
      </c>
      <c r="B2" s="90"/>
      <c r="C2" s="90"/>
      <c r="D2" s="90"/>
      <c r="E2" s="90"/>
      <c r="F2" s="90"/>
      <c r="G2" s="90"/>
    </row>
    <row r="3" spans="1:7" hidden="1" x14ac:dyDescent="0.3">
      <c r="A3" s="91" t="s">
        <v>0</v>
      </c>
      <c r="B3" s="92"/>
      <c r="C3" s="92"/>
      <c r="D3" s="92"/>
      <c r="E3" s="2">
        <v>0</v>
      </c>
      <c r="F3" s="3" t="s">
        <v>1</v>
      </c>
    </row>
    <row r="4" spans="1:7" hidden="1" x14ac:dyDescent="0.3">
      <c r="A4" s="91" t="s">
        <v>2</v>
      </c>
      <c r="B4" s="92"/>
      <c r="C4" s="92"/>
      <c r="D4" s="92"/>
      <c r="E4" s="2"/>
      <c r="F4" s="3" t="s">
        <v>1</v>
      </c>
    </row>
    <row r="5" spans="1:7" hidden="1" x14ac:dyDescent="0.3">
      <c r="A5" s="91" t="s">
        <v>3</v>
      </c>
      <c r="B5" s="92"/>
      <c r="C5" s="92"/>
      <c r="D5" s="92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7"/>
      <c r="G6" s="1" t="str">
        <f>'Гродненская 3а'!G6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93" t="s">
        <v>5</v>
      </c>
      <c r="B8" s="94"/>
      <c r="C8" s="94"/>
      <c r="D8" s="95"/>
      <c r="E8" s="14" t="s">
        <v>6</v>
      </c>
      <c r="F8" s="14" t="s">
        <v>7</v>
      </c>
      <c r="G8" s="15" t="str">
        <f>'Гродненская 3а'!G8</f>
        <v>задолженность с нарастающим итогом с -01.08.2015г</v>
      </c>
    </row>
    <row r="9" spans="1:7" ht="15" x14ac:dyDescent="0.3">
      <c r="A9" s="96" t="s">
        <v>8</v>
      </c>
      <c r="B9" s="97"/>
      <c r="C9" s="97"/>
      <c r="D9" s="98"/>
      <c r="E9" s="16">
        <f>SUM(E10:E15)</f>
        <v>-3060.98</v>
      </c>
      <c r="F9" s="16">
        <f t="shared" ref="F9:G9" si="0">SUM(F10:F15)</f>
        <v>89203.209999999992</v>
      </c>
      <c r="G9" s="16">
        <f t="shared" si="0"/>
        <v>695531.1</v>
      </c>
    </row>
    <row r="10" spans="1:7" ht="15.5" x14ac:dyDescent="0.35">
      <c r="A10" s="77" t="s">
        <v>9</v>
      </c>
      <c r="B10" s="78"/>
      <c r="C10" s="78"/>
      <c r="D10" s="79"/>
      <c r="E10" s="17">
        <v>0</v>
      </c>
      <c r="F10" s="17">
        <v>30354.720000000001</v>
      </c>
      <c r="G10" s="18">
        <v>299861.82</v>
      </c>
    </row>
    <row r="11" spans="1:7" ht="15.5" x14ac:dyDescent="0.35">
      <c r="A11" s="77" t="s">
        <v>10</v>
      </c>
      <c r="B11" s="78"/>
      <c r="C11" s="78"/>
      <c r="D11" s="79"/>
      <c r="E11" s="17"/>
      <c r="F11" s="17"/>
      <c r="G11" s="18"/>
    </row>
    <row r="12" spans="1:7" ht="15.5" x14ac:dyDescent="0.35">
      <c r="A12" s="77" t="s">
        <v>11</v>
      </c>
      <c r="B12" s="78"/>
      <c r="C12" s="78"/>
      <c r="D12" s="79"/>
      <c r="E12" s="17">
        <v>0</v>
      </c>
      <c r="F12" s="17">
        <v>17086.18</v>
      </c>
      <c r="G12" s="18">
        <v>85649.53</v>
      </c>
    </row>
    <row r="13" spans="1:7" ht="15.5" x14ac:dyDescent="0.35">
      <c r="A13" s="77" t="s">
        <v>12</v>
      </c>
      <c r="B13" s="78"/>
      <c r="C13" s="78"/>
      <c r="D13" s="79"/>
      <c r="E13" s="17">
        <v>0</v>
      </c>
      <c r="F13" s="17">
        <v>27862.94</v>
      </c>
      <c r="G13" s="18">
        <v>144230.99</v>
      </c>
    </row>
    <row r="14" spans="1:7" ht="15.5" x14ac:dyDescent="0.35">
      <c r="A14" s="76" t="s">
        <v>13</v>
      </c>
      <c r="B14" s="76"/>
      <c r="C14" s="76"/>
      <c r="D14" s="76"/>
      <c r="E14" s="17">
        <v>-3060.98</v>
      </c>
      <c r="F14" s="17">
        <v>13518.15</v>
      </c>
      <c r="G14" s="18">
        <v>144399.17000000001</v>
      </c>
    </row>
    <row r="15" spans="1:7" ht="15.5" x14ac:dyDescent="0.35">
      <c r="A15" s="77" t="s">
        <v>67</v>
      </c>
      <c r="B15" s="78"/>
      <c r="C15" s="78"/>
      <c r="D15" s="79"/>
      <c r="E15" s="17">
        <v>0</v>
      </c>
      <c r="F15" s="17">
        <v>381.22</v>
      </c>
      <c r="G15" s="18">
        <v>21389.59</v>
      </c>
    </row>
    <row r="16" spans="1:7" ht="15" x14ac:dyDescent="0.3">
      <c r="A16" s="80" t="s">
        <v>41</v>
      </c>
      <c r="B16" s="81"/>
      <c r="C16" s="81"/>
      <c r="D16" s="82"/>
      <c r="E16" s="16">
        <f>SUM(E17:E20)</f>
        <v>321663.37</v>
      </c>
      <c r="F16" s="16">
        <f t="shared" ref="F16:G16" si="1">SUM(F17:F20)</f>
        <v>223947</v>
      </c>
      <c r="G16" s="16">
        <f t="shared" si="1"/>
        <v>306120.63999999996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298499.17</v>
      </c>
      <c r="F17" s="17">
        <v>209674.76</v>
      </c>
      <c r="G17" s="18">
        <v>290849.40999999997</v>
      </c>
    </row>
    <row r="18" spans="1:12" ht="15.5" x14ac:dyDescent="0.35">
      <c r="A18" s="76" t="s">
        <v>54</v>
      </c>
      <c r="B18" s="76"/>
      <c r="C18" s="76"/>
      <c r="D18" s="76"/>
      <c r="E18" s="17">
        <v>737.82</v>
      </c>
      <c r="F18" s="17">
        <v>535.29999999999995</v>
      </c>
      <c r="G18" s="18">
        <v>816.37</v>
      </c>
    </row>
    <row r="19" spans="1:12" ht="15.5" x14ac:dyDescent="0.35">
      <c r="A19" s="76" t="s">
        <v>55</v>
      </c>
      <c r="B19" s="76"/>
      <c r="C19" s="76"/>
      <c r="D19" s="76"/>
      <c r="E19" s="17"/>
      <c r="F19" s="17"/>
      <c r="G19" s="18"/>
    </row>
    <row r="20" spans="1:12" ht="15.5" x14ac:dyDescent="0.35">
      <c r="A20" s="76" t="s">
        <v>56</v>
      </c>
      <c r="B20" s="76"/>
      <c r="C20" s="76"/>
      <c r="D20" s="76"/>
      <c r="E20" s="17">
        <v>22426.38</v>
      </c>
      <c r="F20" s="17">
        <v>13736.94</v>
      </c>
      <c r="G20" s="18">
        <v>14454.86</v>
      </c>
    </row>
    <row r="21" spans="1:12" ht="15" x14ac:dyDescent="0.3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6" t="s">
        <v>15</v>
      </c>
      <c r="B22" s="76"/>
      <c r="C22" s="76"/>
      <c r="D22" s="76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59" t="s">
        <v>76</v>
      </c>
      <c r="B25" s="59"/>
      <c r="C25" s="59"/>
      <c r="D25" s="59"/>
      <c r="E25" s="59"/>
      <c r="F25" s="32">
        <f>'Гродненская 3а(2020)'!F59</f>
        <v>-85013.134062177647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6">
        <f>SUM(F28:F32)</f>
        <v>45264.278241815286</v>
      </c>
    </row>
    <row r="27" spans="1:12" ht="56.4" customHeight="1" x14ac:dyDescent="0.3">
      <c r="A27" s="73"/>
      <c r="B27" s="74"/>
      <c r="C27" s="74"/>
      <c r="D27" s="74"/>
      <c r="E27" s="75"/>
      <c r="F27" s="67"/>
    </row>
    <row r="28" spans="1:12" ht="15.5" hidden="1" x14ac:dyDescent="0.35">
      <c r="A28" s="57" t="s">
        <v>16</v>
      </c>
      <c r="B28" s="58"/>
      <c r="C28" s="58"/>
      <c r="D28" s="58"/>
      <c r="E28" s="61"/>
      <c r="F28" s="25">
        <f>'[4]УК ВР декабрь нар'!W466</f>
        <v>9058.2349062517096</v>
      </c>
      <c r="L28" s="39"/>
    </row>
    <row r="29" spans="1:12" ht="15.5" hidden="1" x14ac:dyDescent="0.35">
      <c r="A29" s="57" t="s">
        <v>31</v>
      </c>
      <c r="B29" s="58"/>
      <c r="C29" s="58"/>
      <c r="D29" s="58"/>
      <c r="E29" s="61"/>
      <c r="F29" s="25">
        <f>'[4]УК ВР декабрь нар'!X466</f>
        <v>2081.3514139824019</v>
      </c>
    </row>
    <row r="30" spans="1:12" ht="15.5" hidden="1" x14ac:dyDescent="0.35">
      <c r="A30" s="57" t="s">
        <v>18</v>
      </c>
      <c r="B30" s="58"/>
      <c r="C30" s="58"/>
      <c r="D30" s="58"/>
      <c r="E30" s="61"/>
      <c r="F30" s="25">
        <f>'[4]УК ВР декабрь нар'!Y466+'[4]УК ВР декабрь нар'!DX466</f>
        <v>6684.9471999999996</v>
      </c>
    </row>
    <row r="31" spans="1:12" ht="15.5" hidden="1" x14ac:dyDescent="0.35">
      <c r="A31" s="57" t="s">
        <v>19</v>
      </c>
      <c r="B31" s="58"/>
      <c r="C31" s="58"/>
      <c r="D31" s="58"/>
      <c r="E31" s="61"/>
      <c r="F31" s="25">
        <f>'[4]УК ВР декабрь нар'!AV466+'[4]УК ВР декабрь нар'!BM466+'[4]УК ВР декабрь нар'!BN466+'[4]УК ВР декабрь нар'!BO466+'[4]УК ВР декабрь нар'!BP466+'[4]УК ВР декабрь нар'!EG466+'[4]УК ВР декабрь нар'!EH466+'[4]УК ВР декабрь нар'!EI466+'[4]УК ВР декабрь нар'!EJ466</f>
        <v>0</v>
      </c>
    </row>
    <row r="32" spans="1:12" ht="15.5" hidden="1" x14ac:dyDescent="0.35">
      <c r="A32" s="47" t="s">
        <v>60</v>
      </c>
      <c r="B32" s="68"/>
      <c r="C32" s="68"/>
      <c r="D32" s="68"/>
      <c r="E32" s="69"/>
      <c r="F32" s="25">
        <f>'[4]УК ВР декабрь нар'!AY466</f>
        <v>27439.744721581174</v>
      </c>
    </row>
    <row r="33" spans="1:12" x14ac:dyDescent="0.3">
      <c r="A33" s="70" t="s">
        <v>72</v>
      </c>
      <c r="B33" s="71"/>
      <c r="C33" s="71"/>
      <c r="D33" s="71"/>
      <c r="E33" s="72"/>
      <c r="F33" s="66">
        <f>SUM(F35:F39)+7293.05</f>
        <v>38740.904166174681</v>
      </c>
    </row>
    <row r="34" spans="1:12" ht="94.75" customHeight="1" x14ac:dyDescent="0.3">
      <c r="A34" s="73"/>
      <c r="B34" s="74"/>
      <c r="C34" s="74"/>
      <c r="D34" s="74"/>
      <c r="E34" s="75"/>
      <c r="F34" s="67"/>
    </row>
    <row r="35" spans="1:12" ht="15.5" hidden="1" x14ac:dyDescent="0.35">
      <c r="A35" s="50" t="s">
        <v>16</v>
      </c>
      <c r="B35" s="50"/>
      <c r="C35" s="50"/>
      <c r="D35" s="50"/>
      <c r="E35" s="50"/>
      <c r="F35" s="25">
        <f>'[4]УК ВР декабрь нар'!CN466+'[4]УК ВР декабрь нар'!DU466</f>
        <v>16336.37528104062</v>
      </c>
      <c r="L35" s="39"/>
    </row>
    <row r="36" spans="1:12" ht="15.5" hidden="1" x14ac:dyDescent="0.35">
      <c r="A36" s="50" t="s">
        <v>31</v>
      </c>
      <c r="B36" s="50"/>
      <c r="C36" s="50"/>
      <c r="D36" s="50"/>
      <c r="E36" s="50"/>
      <c r="F36" s="25">
        <f>'[4]УК ВР декабрь нар'!CO466+'[4]УК ВР декабрь нар'!DV466</f>
        <v>3632.3222104509041</v>
      </c>
    </row>
    <row r="37" spans="1:12" ht="15.5" hidden="1" x14ac:dyDescent="0.35">
      <c r="A37" s="50" t="s">
        <v>18</v>
      </c>
      <c r="B37" s="50"/>
      <c r="C37" s="50"/>
      <c r="D37" s="50"/>
      <c r="E37" s="50"/>
      <c r="F37" s="25">
        <f>'[4]УК ВР декабрь нар'!CP466+'[4]УК ВР декабрь нар'!DL466+'[4]УК ВР декабрь нар'!DP466+'[4]УК ВР декабрь нар'!DT466</f>
        <v>456.65050000000002</v>
      </c>
    </row>
    <row r="38" spans="1:12" ht="15.5" hidden="1" x14ac:dyDescent="0.35">
      <c r="A38" s="50" t="s">
        <v>19</v>
      </c>
      <c r="B38" s="50"/>
      <c r="C38" s="50"/>
      <c r="D38" s="50"/>
      <c r="E38" s="50"/>
      <c r="F38" s="25">
        <f>'[4]УК ВР декабрь нар'!DB466+'[4]УК ВР декабрь нар'!DY466+'[4]УК ВР декабрь нар'!DZ466+'[4]УК ВР декабрь нар'!EA466+'[4]УК ВР декабрь нар'!EB466+'[4]УК ВР декабрь нар'!EC466+'[4]УК ВР декабрь нар'!ED466+'[4]УК ВР декабрь нар'!EE466+'[4]УК ВР декабрь нар'!EF466</f>
        <v>0</v>
      </c>
    </row>
    <row r="39" spans="1:12" ht="51" hidden="1" customHeight="1" x14ac:dyDescent="0.35">
      <c r="A39" s="47" t="s">
        <v>62</v>
      </c>
      <c r="B39" s="48"/>
      <c r="C39" s="48"/>
      <c r="D39" s="48"/>
      <c r="E39" s="49"/>
      <c r="F39" s="25">
        <f>'[4]УК ВР декабрь нар'!DG466+'[4]УК ВР декабрь нар'!EP466</f>
        <v>11022.506174683156</v>
      </c>
    </row>
    <row r="40" spans="1:12" ht="72" customHeight="1" x14ac:dyDescent="0.3">
      <c r="A40" s="51" t="s">
        <v>73</v>
      </c>
      <c r="B40" s="52"/>
      <c r="C40" s="52"/>
      <c r="D40" s="52"/>
      <c r="E40" s="53"/>
      <c r="F40" s="26">
        <f>SUM(F41:F49)</f>
        <v>233698.48059999998</v>
      </c>
    </row>
    <row r="41" spans="1:12" ht="15.5" hidden="1" x14ac:dyDescent="0.35">
      <c r="A41" s="54" t="s">
        <v>20</v>
      </c>
      <c r="B41" s="55"/>
      <c r="C41" s="55"/>
      <c r="D41" s="55"/>
      <c r="E41" s="56"/>
      <c r="F41" s="25">
        <f>'[4]УК ВР декабрь нар'!$EU466+'[4]УК ВР декабрь нар'!FV466+'[4]УК ВР декабрь нар'!EY466</f>
        <v>232555.9</v>
      </c>
      <c r="L41" s="39"/>
    </row>
    <row r="42" spans="1:12" ht="15.5" hidden="1" x14ac:dyDescent="0.35">
      <c r="A42" s="57" t="s">
        <v>31</v>
      </c>
      <c r="B42" s="58"/>
      <c r="C42" s="58"/>
      <c r="D42" s="58"/>
      <c r="E42" s="58"/>
      <c r="F42" s="25"/>
    </row>
    <row r="43" spans="1:12" ht="15.5" hidden="1" x14ac:dyDescent="0.35">
      <c r="A43" s="50" t="s">
        <v>21</v>
      </c>
      <c r="B43" s="50"/>
      <c r="C43" s="50"/>
      <c r="D43" s="50"/>
      <c r="E43" s="57"/>
      <c r="F43" s="25"/>
    </row>
    <row r="44" spans="1:12" ht="15.5" hidden="1" x14ac:dyDescent="0.35">
      <c r="A44" s="57" t="s">
        <v>17</v>
      </c>
      <c r="B44" s="58"/>
      <c r="C44" s="58"/>
      <c r="D44" s="58"/>
      <c r="E44" s="58"/>
      <c r="F44" s="25"/>
    </row>
    <row r="45" spans="1:12" ht="15.5" hidden="1" x14ac:dyDescent="0.35">
      <c r="A45" s="50" t="s">
        <v>22</v>
      </c>
      <c r="B45" s="50"/>
      <c r="C45" s="50"/>
      <c r="D45" s="50"/>
      <c r="E45" s="57"/>
      <c r="F45" s="25"/>
    </row>
    <row r="46" spans="1:12" ht="15.5" hidden="1" x14ac:dyDescent="0.35">
      <c r="A46" s="57" t="s">
        <v>17</v>
      </c>
      <c r="B46" s="58"/>
      <c r="C46" s="58"/>
      <c r="D46" s="58"/>
      <c r="E46" s="58"/>
      <c r="F46" s="25"/>
    </row>
    <row r="47" spans="1:12" ht="15.5" hidden="1" x14ac:dyDescent="0.35">
      <c r="A47" s="50" t="s">
        <v>18</v>
      </c>
      <c r="B47" s="50"/>
      <c r="C47" s="50"/>
      <c r="D47" s="50"/>
      <c r="E47" s="57"/>
      <c r="F47" s="25">
        <f>'[4]УК ВР декабрь нар'!EW466+'[4]УК ВР декабрь нар'!FA466+'[4]УК ВР декабрь нар'!FZ466</f>
        <v>544.90800000000002</v>
      </c>
    </row>
    <row r="48" spans="1:12" ht="15.5" hidden="1" x14ac:dyDescent="0.35">
      <c r="A48" s="57" t="s">
        <v>19</v>
      </c>
      <c r="B48" s="58"/>
      <c r="C48" s="58"/>
      <c r="D48" s="58"/>
      <c r="E48" s="58"/>
      <c r="F48" s="25">
        <f>'[4]УК ВР декабрь нар'!FL466+'[4]УК ВР декабрь нар'!GG466</f>
        <v>597.67259999999999</v>
      </c>
    </row>
    <row r="49" spans="1:15" ht="15.5" hidden="1" x14ac:dyDescent="0.35">
      <c r="A49" s="47" t="s">
        <v>63</v>
      </c>
      <c r="B49" s="48"/>
      <c r="C49" s="48"/>
      <c r="D49" s="48"/>
      <c r="E49" s="49"/>
      <c r="F49" s="25">
        <f>'[4]УК ВР декабрь нар'!FS466+'[4]УК ВР декабрь нар'!GL466</f>
        <v>0</v>
      </c>
    </row>
    <row r="50" spans="1:15" ht="15.65" hidden="1" customHeight="1" x14ac:dyDescent="0.35">
      <c r="A50" s="51" t="s">
        <v>37</v>
      </c>
      <c r="B50" s="58"/>
      <c r="C50" s="58"/>
      <c r="D50" s="58"/>
      <c r="E50" s="61"/>
      <c r="F50" s="30"/>
    </row>
    <row r="51" spans="1:15" ht="15" x14ac:dyDescent="0.3">
      <c r="A51" s="62" t="s">
        <v>74</v>
      </c>
      <c r="B51" s="63"/>
      <c r="C51" s="63"/>
      <c r="D51" s="63"/>
      <c r="E51" s="64"/>
      <c r="F51" s="26">
        <f>F26+F33+F40+F50</f>
        <v>317703.66300798993</v>
      </c>
      <c r="G51" s="19"/>
      <c r="K51" s="19"/>
    </row>
    <row r="52" spans="1:15" ht="15" x14ac:dyDescent="0.3">
      <c r="A52" s="40" t="s">
        <v>65</v>
      </c>
      <c r="B52" s="45"/>
      <c r="C52" s="45"/>
      <c r="D52" s="45"/>
      <c r="E52" s="45"/>
      <c r="F52" s="26">
        <f>F53+F54+F55</f>
        <v>34699.479999999996</v>
      </c>
    </row>
    <row r="53" spans="1:15" ht="15.5" x14ac:dyDescent="0.35">
      <c r="A53" s="57" t="s">
        <v>23</v>
      </c>
      <c r="B53" s="58"/>
      <c r="C53" s="58"/>
      <c r="D53" s="58"/>
      <c r="E53" s="58"/>
      <c r="F53" s="25">
        <v>9216.98</v>
      </c>
    </row>
    <row r="54" spans="1:15" ht="15.5" x14ac:dyDescent="0.35">
      <c r="A54" s="57" t="s">
        <v>24</v>
      </c>
      <c r="B54" s="58"/>
      <c r="C54" s="58"/>
      <c r="D54" s="58"/>
      <c r="E54" s="58"/>
      <c r="F54" s="25">
        <v>25482.5</v>
      </c>
    </row>
    <row r="55" spans="1:15" ht="18" hidden="1" customHeight="1" x14ac:dyDescent="0.35">
      <c r="A55" s="54" t="s">
        <v>25</v>
      </c>
      <c r="B55" s="55"/>
      <c r="C55" s="55"/>
      <c r="D55" s="55"/>
      <c r="E55" s="56"/>
      <c r="F55" s="25">
        <v>0</v>
      </c>
    </row>
    <row r="56" spans="1:15" ht="15" x14ac:dyDescent="0.3">
      <c r="A56" s="65" t="s">
        <v>66</v>
      </c>
      <c r="B56" s="65"/>
      <c r="C56" s="65"/>
      <c r="D56" s="65"/>
      <c r="E56" s="65"/>
      <c r="F56" s="26">
        <f>F51+F52</f>
        <v>352403.14300798991</v>
      </c>
      <c r="N56" s="19"/>
      <c r="O56" s="19"/>
    </row>
    <row r="57" spans="1:15" ht="15" x14ac:dyDescent="0.3">
      <c r="A57" s="59" t="s">
        <v>26</v>
      </c>
      <c r="B57" s="59"/>
      <c r="C57" s="59"/>
      <c r="D57" s="59"/>
      <c r="E57" s="59"/>
      <c r="F57" s="27">
        <f>E17</f>
        <v>298499.17</v>
      </c>
    </row>
    <row r="58" spans="1:15" ht="15" x14ac:dyDescent="0.3">
      <c r="A58" s="59" t="s">
        <v>27</v>
      </c>
      <c r="B58" s="59"/>
      <c r="C58" s="59"/>
      <c r="D58" s="59"/>
      <c r="E58" s="59"/>
      <c r="F58" s="26">
        <f>F17</f>
        <v>209674.76</v>
      </c>
      <c r="H58" s="28"/>
    </row>
    <row r="59" spans="1:15" ht="15" x14ac:dyDescent="0.3">
      <c r="A59" s="60" t="s">
        <v>28</v>
      </c>
      <c r="B59" s="60"/>
      <c r="C59" s="60"/>
      <c r="D59" s="60"/>
      <c r="E59" s="60"/>
      <c r="F59" s="26">
        <f>F25+F57-F56</f>
        <v>-138917.10707016758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Гродненская 3а</vt:lpstr>
      <vt:lpstr>Гродненская 3а(2019)</vt:lpstr>
      <vt:lpstr>Гродненская 3а(2020)</vt:lpstr>
      <vt:lpstr>Гродненская 3а(2021)</vt:lpstr>
      <vt:lpstr>'Гродненская 3а'!Область_печати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2017-03-30T06:24:16Z</cp:lastPrinted>
  <dcterms:created xsi:type="dcterms:W3CDTF">2013-05-24T09:13:10Z</dcterms:created>
  <dcterms:modified xsi:type="dcterms:W3CDTF">2022-03-15T05:44:04Z</dcterms:modified>
</cp:coreProperties>
</file>